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8720" windowHeight="9000"/>
  </bookViews>
  <sheets>
    <sheet name="2021" sheetId="1" r:id="rId1"/>
  </sheets>
  <definedNames>
    <definedName name="_xlnm.Print_Titles" localSheetId="0">'2021'!$5:$5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2" i="1" l="1"/>
  <c r="C31" i="1"/>
  <c r="C30" i="1"/>
  <c r="D29" i="1"/>
  <c r="C29" i="1" s="1"/>
  <c r="C28" i="1"/>
  <c r="C27" i="1"/>
  <c r="C26" i="1"/>
  <c r="C25" i="1"/>
  <c r="C24" i="1"/>
  <c r="C23" i="1"/>
  <c r="C22" i="1"/>
  <c r="C21" i="1"/>
  <c r="C20" i="1"/>
  <c r="C19" i="1"/>
  <c r="C18" i="1"/>
  <c r="C17" i="1"/>
  <c r="D16" i="1"/>
  <c r="C16" i="1"/>
  <c r="C15" i="1"/>
  <c r="C14" i="1"/>
  <c r="C13" i="1"/>
  <c r="D12" i="1"/>
  <c r="C12" i="1" s="1"/>
  <c r="C11" i="1"/>
  <c r="C10" i="1"/>
  <c r="C9" i="1"/>
  <c r="C8" i="1"/>
  <c r="C7" i="1"/>
  <c r="D6" i="1"/>
  <c r="C6" i="1"/>
</calcChain>
</file>

<file path=xl/comments1.xml><?xml version="1.0" encoding="utf-8"?>
<comments xmlns="http://schemas.openxmlformats.org/spreadsheetml/2006/main">
  <authors>
    <author>User</author>
  </authors>
  <commentList>
    <comment ref="D21" authorId="0" shapeId="0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40971287+5349795=46321082/30/12=128669=128.7</t>
        </r>
      </text>
    </comment>
    <comment ref="D22" authorId="0" shapeId="0">
      <text>
        <r>
          <rPr>
            <b/>
            <sz val="9"/>
            <color indexed="81"/>
            <rFont val="Tahoma"/>
            <charset val="1"/>
          </rPr>
          <t xml:space="preserve">User:
Ամսական
</t>
        </r>
        <r>
          <rPr>
            <sz val="9"/>
            <color indexed="81"/>
            <rFont val="Tahoma"/>
            <family val="2"/>
            <charset val="204"/>
          </rPr>
          <t xml:space="preserve">1.Տարիֆիկացիաից հաստիքային գումար 1094.3
2Մնացած հաստիքային աշխատողներ  687.5
</t>
        </r>
        <r>
          <rPr>
            <sz val="9"/>
            <color indexed="81"/>
            <rFont val="Tahoma"/>
            <charset val="1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1094.3+687.5=1781.8</t>
        </r>
      </text>
    </comment>
  </commentList>
</comments>
</file>

<file path=xl/sharedStrings.xml><?xml version="1.0" encoding="utf-8"?>
<sst xmlns="http://schemas.openxmlformats.org/spreadsheetml/2006/main" count="47" uniqueCount="44">
  <si>
    <t xml:space="preserve">ՀՀ ԿԳՄՍ ՆԱԽԱՐԱՐՈՒԹՅՈՒՆ </t>
  </si>
  <si>
    <t xml:space="preserve">/գերատեսչության անվանումը/   </t>
  </si>
  <si>
    <t>N</t>
  </si>
  <si>
    <t>Ցուցանիշը</t>
  </si>
  <si>
    <t>Ընդամենը</t>
  </si>
  <si>
    <t xml:space="preserve">ՀՀ  ԿԳՄՍՆ  ,, Մեղրու պետական քոլեջ,, ՊՈԱԿ </t>
  </si>
  <si>
    <t>Ա.</t>
  </si>
  <si>
    <t>2021թ. Բյուջեն, այդ թվում՝ մուտքեր</t>
  </si>
  <si>
    <t>Պետական բյուջեից</t>
  </si>
  <si>
    <t>Համայնքային բյուջեից</t>
  </si>
  <si>
    <t>Արտաբյուջեից</t>
  </si>
  <si>
    <t>Այլ աղբյուրներից /ուս. միջոցներ/</t>
  </si>
  <si>
    <t>Բ.</t>
  </si>
  <si>
    <t>2021թ. Ընդամենը պահպանման ծախսեր (ապարատ)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</si>
  <si>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</si>
  <si>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</si>
  <si>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</si>
  <si>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</si>
  <si>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</si>
  <si>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</si>
  <si>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</si>
  <si>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</si>
  <si>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</si>
  <si>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</si>
  <si>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</si>
  <si>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</si>
  <si>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</si>
  <si>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</si>
  <si>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>Պաշտոնային դրույքաչափեր</t>
  </si>
  <si>
    <t>Խրախուսմանն ուղղվող միջոցների չափաքանակներ</t>
  </si>
  <si>
    <t xml:space="preserve">Զբաղեցված վարչական տարածքը </t>
  </si>
  <si>
    <t>6.1.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</si>
  <si>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</si>
  <si>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</si>
  <si>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t>6.3.</t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</si>
  <si>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</si>
  <si>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</si>
  <si>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7.1.</t>
  </si>
  <si>
    <t>ղեկավարների ծառայողական ավտոմեքենաները</t>
  </si>
  <si>
    <t>7.2.</t>
  </si>
  <si>
    <t>հիմնարկին սպասարկող ավտոմեքենաները</t>
  </si>
  <si>
    <t>Թ. Հովհաննեսյան</t>
  </si>
  <si>
    <t>31  Մարտ  2022թ.</t>
  </si>
  <si>
    <t>Տնօրեն`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</si>
</sst>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b/>
      <sz val="12"/>
      <name val="GHEA Grapalat"/>
      <family val="3"/>
    </font>
    <font>
      <sz val="12"/>
      <color theme="1"/>
      <name val="GHEA Grapalat"/>
      <family val="3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b/>
      <sz val="12"/>
      <color theme="1"/>
      <name val="Arial Armenian"/>
      <family val="2"/>
    </font>
    <font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b/>
      <sz val="9"/>
      <color indexed="81"/>
      <name val="Tahoma"/>
      <charset val="1"/>
    </font>
    <font>
      <sz val="9"/>
      <color indexed="81"/>
      <name val="Tahoma"/>
      <charset val="1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4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/>
    <xf numFmtId="0" fontId="4" fillId="0" borderId="1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2:FM35"/>
  <sheetViews>
    <sheetView tabSelected="1" topLeftCell="A25" workbookViewId="0">
      <selection activeCell="C37" sqref="C37"/>
    </sheetView>
  </sheetViews>
  <sheetFormatPr defaultColWidth="8.875" defaultRowHeight="17.25" x14ac:dyDescent="0.3"/>
  <cols>
    <col min="1" max="1" width="4.625" style="5" customWidth="1"/>
    <col min="2" max="2" width="58.75" style="6" customWidth="1"/>
    <col min="3" max="3" width="23.375" style="7" customWidth="1"/>
    <col min="4" max="4" width="24.125" style="7" customWidth="1"/>
    <col min="5" max="16384" width="8.875" style="7"/>
  </cols>
  <sheetData>
    <row r="2" spans="1:169" s="2" customFormat="1" x14ac:dyDescent="0.3">
      <c r="A2" s="1"/>
      <c r="B2" s="34" t="s">
        <v>0</v>
      </c>
      <c r="C2" s="34"/>
      <c r="D2" s="34"/>
    </row>
    <row r="3" spans="1:169" s="4" customFormat="1" x14ac:dyDescent="0.3">
      <c r="A3" s="3"/>
      <c r="B3" s="35" t="s">
        <v>1</v>
      </c>
      <c r="C3" s="35"/>
      <c r="D3" s="35"/>
    </row>
    <row r="4" spans="1:169" ht="11.25" customHeight="1" x14ac:dyDescent="0.3"/>
    <row r="5" spans="1:169" s="10" customFormat="1" ht="90" customHeight="1" x14ac:dyDescent="0.3">
      <c r="A5" s="8" t="s">
        <v>2</v>
      </c>
      <c r="B5" s="8" t="s">
        <v>3</v>
      </c>
      <c r="C5" s="8" t="s">
        <v>4</v>
      </c>
      <c r="D5" s="8" t="s">
        <v>5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</row>
    <row r="6" spans="1:169" ht="26.85" customHeight="1" x14ac:dyDescent="0.3">
      <c r="A6" s="11" t="s">
        <v>6</v>
      </c>
      <c r="B6" s="12" t="s">
        <v>7</v>
      </c>
      <c r="C6" s="13">
        <f t="shared" ref="C6:C32" si="0">SUM(D6:D6)</f>
        <v>54257.2</v>
      </c>
      <c r="D6" s="14">
        <f>SUM(D7:D10)</f>
        <v>54257.2</v>
      </c>
    </row>
    <row r="7" spans="1:169" ht="20.25" customHeight="1" x14ac:dyDescent="0.3">
      <c r="A7" s="15"/>
      <c r="B7" s="16" t="s">
        <v>8</v>
      </c>
      <c r="C7" s="13">
        <f t="shared" si="0"/>
        <v>51715.199999999997</v>
      </c>
      <c r="D7" s="14">
        <v>51715.199999999997</v>
      </c>
    </row>
    <row r="8" spans="1:169" ht="24" customHeight="1" x14ac:dyDescent="0.3">
      <c r="A8" s="15"/>
      <c r="B8" s="16" t="s">
        <v>9</v>
      </c>
      <c r="C8" s="13">
        <f t="shared" si="0"/>
        <v>0</v>
      </c>
      <c r="D8" s="14"/>
    </row>
    <row r="9" spans="1:169" ht="26.25" customHeight="1" x14ac:dyDescent="0.3">
      <c r="A9" s="15"/>
      <c r="B9" s="16" t="s">
        <v>10</v>
      </c>
      <c r="C9" s="13">
        <f t="shared" si="0"/>
        <v>0</v>
      </c>
      <c r="D9" s="14"/>
    </row>
    <row r="10" spans="1:169" ht="26.25" customHeight="1" x14ac:dyDescent="0.3">
      <c r="A10" s="15"/>
      <c r="B10" s="17" t="s">
        <v>11</v>
      </c>
      <c r="C10" s="18">
        <f t="shared" si="0"/>
        <v>2542</v>
      </c>
      <c r="D10" s="19">
        <v>2542</v>
      </c>
    </row>
    <row r="11" spans="1:169" ht="39.75" customHeight="1" x14ac:dyDescent="0.3">
      <c r="A11" s="20" t="s">
        <v>12</v>
      </c>
      <c r="B11" s="21" t="s">
        <v>13</v>
      </c>
      <c r="C11" s="13">
        <f t="shared" si="0"/>
        <v>54182.9</v>
      </c>
      <c r="D11" s="14">
        <v>54182.9</v>
      </c>
    </row>
    <row r="12" spans="1:169" ht="27.75" customHeight="1" x14ac:dyDescent="0.3">
      <c r="A12" s="20">
        <v>1</v>
      </c>
      <c r="B12" s="22" t="s">
        <v>14</v>
      </c>
      <c r="C12" s="13">
        <f t="shared" si="0"/>
        <v>30</v>
      </c>
      <c r="D12" s="14">
        <f>D14+D15</f>
        <v>30</v>
      </c>
    </row>
    <row r="13" spans="1:169" s="25" customFormat="1" x14ac:dyDescent="0.3">
      <c r="A13" s="23"/>
      <c r="B13" s="24" t="s">
        <v>15</v>
      </c>
      <c r="C13" s="13">
        <f t="shared" si="0"/>
        <v>0</v>
      </c>
      <c r="D13" s="14"/>
    </row>
    <row r="14" spans="1:169" ht="20.25" customHeight="1" x14ac:dyDescent="0.3">
      <c r="A14" s="26" t="s">
        <v>16</v>
      </c>
      <c r="B14" s="27" t="s">
        <v>17</v>
      </c>
      <c r="C14" s="13">
        <f t="shared" si="0"/>
        <v>30</v>
      </c>
      <c r="D14" s="14">
        <v>30</v>
      </c>
    </row>
    <row r="15" spans="1:169" ht="34.700000000000003" customHeight="1" x14ac:dyDescent="0.3">
      <c r="A15" s="26" t="s">
        <v>18</v>
      </c>
      <c r="B15" s="27" t="s">
        <v>19</v>
      </c>
      <c r="C15" s="13">
        <f t="shared" si="0"/>
        <v>0</v>
      </c>
      <c r="D15" s="14"/>
    </row>
    <row r="16" spans="1:169" ht="47.25" customHeight="1" x14ac:dyDescent="0.3">
      <c r="A16" s="20">
        <v>2</v>
      </c>
      <c r="B16" s="22" t="s">
        <v>20</v>
      </c>
      <c r="C16" s="13">
        <f t="shared" si="0"/>
        <v>4</v>
      </c>
      <c r="D16" s="14">
        <f>SUM(D18:D20)</f>
        <v>4</v>
      </c>
    </row>
    <row r="17" spans="1:4" s="25" customFormat="1" x14ac:dyDescent="0.3">
      <c r="A17" s="23"/>
      <c r="B17" s="24" t="s">
        <v>15</v>
      </c>
      <c r="C17" s="13">
        <f t="shared" si="0"/>
        <v>0</v>
      </c>
      <c r="D17" s="14"/>
    </row>
    <row r="18" spans="1:4" ht="19.5" customHeight="1" x14ac:dyDescent="0.3">
      <c r="A18" s="26" t="s">
        <v>21</v>
      </c>
      <c r="B18" s="28" t="s">
        <v>22</v>
      </c>
      <c r="C18" s="13">
        <f t="shared" si="0"/>
        <v>3</v>
      </c>
      <c r="D18" s="14">
        <v>3</v>
      </c>
    </row>
    <row r="19" spans="1:4" ht="48.75" customHeight="1" x14ac:dyDescent="0.3">
      <c r="A19" s="26" t="s">
        <v>23</v>
      </c>
      <c r="B19" s="28" t="s">
        <v>24</v>
      </c>
      <c r="C19" s="13">
        <f t="shared" si="0"/>
        <v>0</v>
      </c>
      <c r="D19" s="14"/>
    </row>
    <row r="20" spans="1:4" ht="40.5" customHeight="1" x14ac:dyDescent="0.3">
      <c r="A20" s="26" t="s">
        <v>25</v>
      </c>
      <c r="B20" s="28" t="s">
        <v>26</v>
      </c>
      <c r="C20" s="13">
        <f t="shared" si="0"/>
        <v>1</v>
      </c>
      <c r="D20" s="14">
        <v>1</v>
      </c>
    </row>
    <row r="21" spans="1:4" ht="45" customHeight="1" x14ac:dyDescent="0.3">
      <c r="A21" s="20">
        <v>3</v>
      </c>
      <c r="B21" s="22" t="s">
        <v>27</v>
      </c>
      <c r="C21" s="13">
        <f t="shared" si="0"/>
        <v>128.69999999999999</v>
      </c>
      <c r="D21" s="14">
        <v>128.69999999999999</v>
      </c>
    </row>
    <row r="22" spans="1:4" ht="29.25" customHeight="1" x14ac:dyDescent="0.3">
      <c r="A22" s="20">
        <v>4</v>
      </c>
      <c r="B22" s="22" t="s">
        <v>28</v>
      </c>
      <c r="C22" s="13">
        <f t="shared" si="0"/>
        <v>1781.8</v>
      </c>
      <c r="D22" s="29">
        <v>1781.8</v>
      </c>
    </row>
    <row r="23" spans="1:4" ht="33.75" customHeight="1" x14ac:dyDescent="0.3">
      <c r="A23" s="20">
        <v>5</v>
      </c>
      <c r="B23" s="22" t="s">
        <v>29</v>
      </c>
      <c r="C23" s="13">
        <f t="shared" si="0"/>
        <v>5349.8</v>
      </c>
      <c r="D23" s="29">
        <v>5349.8</v>
      </c>
    </row>
    <row r="24" spans="1:4" ht="22.5" customHeight="1" x14ac:dyDescent="0.3">
      <c r="A24" s="20">
        <v>6</v>
      </c>
      <c r="B24" s="22" t="s">
        <v>30</v>
      </c>
      <c r="C24" s="13">
        <f t="shared" si="0"/>
        <v>648.1</v>
      </c>
      <c r="D24" s="14">
        <v>648.1</v>
      </c>
    </row>
    <row r="25" spans="1:4" s="25" customFormat="1" x14ac:dyDescent="0.3">
      <c r="A25" s="23"/>
      <c r="B25" s="24" t="s">
        <v>15</v>
      </c>
      <c r="C25" s="13">
        <f t="shared" si="0"/>
        <v>0</v>
      </c>
      <c r="D25" s="14">
        <v>0</v>
      </c>
    </row>
    <row r="26" spans="1:4" ht="36.75" customHeight="1" x14ac:dyDescent="0.3">
      <c r="A26" s="30" t="s">
        <v>31</v>
      </c>
      <c r="B26" s="28" t="s">
        <v>32</v>
      </c>
      <c r="C26" s="13">
        <f t="shared" si="0"/>
        <v>648.1</v>
      </c>
      <c r="D26" s="14">
        <v>648.1</v>
      </c>
    </row>
    <row r="27" spans="1:4" ht="22.5" customHeight="1" x14ac:dyDescent="0.3">
      <c r="A27" s="26">
        <v>6.2</v>
      </c>
      <c r="B27" s="28" t="s">
        <v>33</v>
      </c>
      <c r="C27" s="13">
        <f t="shared" si="0"/>
        <v>0</v>
      </c>
      <c r="D27" s="14">
        <v>0</v>
      </c>
    </row>
    <row r="28" spans="1:4" ht="27" customHeight="1" x14ac:dyDescent="0.3">
      <c r="A28" s="30" t="s">
        <v>34</v>
      </c>
      <c r="B28" s="28" t="s">
        <v>35</v>
      </c>
      <c r="C28" s="18">
        <f t="shared" si="0"/>
        <v>0</v>
      </c>
      <c r="D28" s="19">
        <v>0</v>
      </c>
    </row>
    <row r="29" spans="1:4" ht="32.25" customHeight="1" x14ac:dyDescent="0.3">
      <c r="A29" s="20">
        <v>7</v>
      </c>
      <c r="B29" s="22" t="s">
        <v>36</v>
      </c>
      <c r="C29" s="13">
        <f t="shared" si="0"/>
        <v>0</v>
      </c>
      <c r="D29" s="14">
        <f>SUM(D31:D32)</f>
        <v>0</v>
      </c>
    </row>
    <row r="30" spans="1:4" s="25" customFormat="1" x14ac:dyDescent="0.3">
      <c r="A30" s="31"/>
      <c r="B30" s="24" t="s">
        <v>15</v>
      </c>
      <c r="C30" s="13">
        <f t="shared" si="0"/>
        <v>0</v>
      </c>
      <c r="D30" s="14"/>
    </row>
    <row r="31" spans="1:4" ht="19.5" customHeight="1" x14ac:dyDescent="0.3">
      <c r="A31" s="30" t="s">
        <v>37</v>
      </c>
      <c r="B31" s="28" t="s">
        <v>38</v>
      </c>
      <c r="C31" s="13">
        <f t="shared" si="0"/>
        <v>0</v>
      </c>
      <c r="D31" s="14">
        <v>0</v>
      </c>
    </row>
    <row r="32" spans="1:4" ht="24.75" customHeight="1" x14ac:dyDescent="0.3">
      <c r="A32" s="30" t="s">
        <v>39</v>
      </c>
      <c r="B32" s="28" t="s">
        <v>40</v>
      </c>
      <c r="C32" s="13">
        <f t="shared" si="0"/>
        <v>0</v>
      </c>
      <c r="D32" s="14">
        <v>0</v>
      </c>
    </row>
    <row r="34" spans="2:3" ht="21" customHeight="1" x14ac:dyDescent="0.3">
      <c r="B34" s="32" t="s">
        <v>43</v>
      </c>
      <c r="C34" s="36" t="s">
        <v>41</v>
      </c>
    </row>
    <row r="35" spans="2:3" x14ac:dyDescent="0.3">
      <c r="B35" s="33" t="s">
        <v>42</v>
      </c>
    </row>
  </sheetData>
  <mergeCells count="2">
    <mergeCell ref="B2:D2"/>
    <mergeCell ref="B3:D3"/>
  </mergeCells>
  <pageMargins left="0.19685039370078741" right="0.15748031496062992" top="0.27559055118110237" bottom="0.31496062992125984" header="0.23622047244094491" footer="0.19685039370078741"/>
  <pageSetup paperSize="9" scale="7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2022-03-31T06:13:12Z</dcterms:created>
  <dcterms:modified xsi:type="dcterms:W3CDTF">2022-03-31T06:19:48Z</dcterms:modified>
</cp:coreProperties>
</file>